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<sst xmlns="http://schemas.openxmlformats.org/spreadsheetml/2006/main" count="21928" uniqueCount="9527">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</sst>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7357</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30.6</v>
      </c>
      <c r="U30" s="2202" t="s">
        <v>6803</v>
      </c>
      <c r="V30" s="2193">
        <f>'RCH-3_Child Health'!X46</f>
        <v>0</v>
      </c>
      <c r="W30" s="2212" t="s">
        <v>6804</v>
      </c>
      <c r="X30" s="2197">
        <f t="shared" si="0"/>
        <v>30.6</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30.6</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15</v>
      </c>
      <c r="U60" s="2202" t="s">
        <v>1081</v>
      </c>
      <c r="V60" s="2193">
        <f>'RCH-7_Nutrition'!X31</f>
        <v>0</v>
      </c>
      <c r="W60" s="2200"/>
      <c r="X60" s="2197">
        <f t="shared" si="0"/>
        <v>15</v>
      </c>
      <c r="Y60" s="2198" t="str">
        <f t="shared" si="4"/>
        <v xml:space="preserve">     Detailed Justification &amp; Budget Calculaation is Placed at  RCH-7_ Nutrition Annxeure,  Sl No-54 </v>
      </c>
      <c r="Z60" s="2391">
        <f>'RCH-7_Nutrition'!G31</f>
        <v>15</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36.35</v>
      </c>
      <c r="M63" s="2202" t="s">
        <v>1083</v>
      </c>
      <c r="N63" s="2193">
        <f>'RCH-7_Nutrition'!P49</f>
        <v>0</v>
      </c>
      <c r="O63" s="2193">
        <f>'RCH-7_Nutrition'!Q49</f>
        <v>0</v>
      </c>
      <c r="P63" s="2195">
        <f t="shared" si="3"/>
        <v>0</v>
      </c>
      <c r="Q63" s="2200"/>
      <c r="R63" s="2193">
        <f>'RCH-7_Nutrition'!T49</f>
        <v>0</v>
      </c>
      <c r="S63" s="2200"/>
      <c r="T63" s="2193">
        <f>'RCH-7_Nutrition'!V49</f>
        <v>0.5</v>
      </c>
      <c r="U63" s="2202" t="s">
        <v>6821</v>
      </c>
      <c r="V63" s="2193">
        <f>'RCH-7_Nutrition'!X49</f>
        <v>0</v>
      </c>
      <c r="W63" s="2200"/>
      <c r="X63" s="2197">
        <f t="shared" si="0"/>
        <v>36.85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36.85</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36.35</v>
      </c>
      <c r="M69" s="2217"/>
      <c r="N69" s="2216">
        <f t="shared" si="5"/>
        <v>0</v>
      </c>
      <c r="O69" s="2216">
        <f t="shared" si="5"/>
        <v>0</v>
      </c>
      <c r="P69" s="2216">
        <f t="shared" si="5"/>
        <v>0</v>
      </c>
      <c r="Q69" s="2217"/>
      <c r="R69" s="2216">
        <f t="shared" si="5"/>
        <v>0</v>
      </c>
      <c r="S69" s="2217"/>
      <c r="T69" s="2216">
        <f t="shared" si="5"/>
        <v>46.1</v>
      </c>
      <c r="U69" s="2217"/>
      <c r="V69" s="2216">
        <f t="shared" si="5"/>
        <v>0</v>
      </c>
      <c r="W69" s="2217"/>
      <c r="X69" s="2218">
        <f>SUM(X7:X68)</f>
        <v>82.45</v>
      </c>
      <c r="Y69" s="2219" t="str">
        <f t="shared" si="4"/>
        <v xml:space="preserve">      </v>
      </c>
      <c r="Z69" s="2218">
        <f>SUM(Z7:Z68)</f>
        <v>82.45</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0</v>
      </c>
      <c r="W74" s="1958"/>
      <c r="X74" s="1955">
        <f t="shared" si="6"/>
        <v>0</v>
      </c>
      <c r="Y74" s="1956" t="str">
        <f t="shared" si="10"/>
        <v xml:space="preserve">  Detailed Justification &amp; Budget Calculaation is Placed at  NDCP-2 _ NVBDCP Annxeure,  Sl No-67 Procurement of Drugs &amp; Kits- Detailed out in Same Annexure  OOC- Detailed out in Same Annexure </v>
      </c>
      <c r="Z74" s="2390">
        <f>'NDCP-2_NVBDCP'!G90</f>
        <v>0</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0</v>
      </c>
      <c r="W94" s="1946"/>
      <c r="X94" s="1969">
        <f>SUM(X70:X93)</f>
        <v>0</v>
      </c>
      <c r="Y94" s="1970" t="str">
        <f t="shared" si="10"/>
        <v xml:space="preserve">      </v>
      </c>
      <c r="Z94" s="1969">
        <f>SUM(Z70:Z93)</f>
        <v>0</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60</v>
      </c>
      <c r="J179" s="1954">
        <f t="shared" si="15"/>
        <v>60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60</v>
      </c>
      <c r="Y179" s="1956" t="str">
        <f t="shared" si="18"/>
        <v xml:space="preserve"> Detailed Justification &amp; Budget Calculaation is Placed at  HSS-4_ Civil IPHS Annxeure,  Sl No-169     </v>
      </c>
      <c r="Z179" s="2392">
        <f t="shared" si="24"/>
        <v>60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1.7782099999999996</v>
      </c>
      <c r="U190" s="1960" t="s">
        <v>2605</v>
      </c>
      <c r="V190" s="1953">
        <f>'HSS-7_Other Initiatives'!X35</f>
        <v>0</v>
      </c>
      <c r="W190" s="1958"/>
      <c r="X190" s="1955">
        <f t="shared" si="23"/>
        <v>1.7782099999999996</v>
      </c>
      <c r="Y190" s="1956" t="str">
        <f t="shared" si="18"/>
        <v xml:space="preserve">     Detailed Justification &amp; Budget Calculaation is Placed at  HSS-7_ Other Initiatives  Annxeure,  Sl No-180 </v>
      </c>
      <c r="Z190" s="2390">
        <f>'HSS-7_Other Initiatives'!Z35</f>
        <v>1.7782099999999996</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335.01977824187549</v>
      </c>
      <c r="U195" s="1960" t="s">
        <v>4253</v>
      </c>
      <c r="V195" s="1957"/>
      <c r="W195" s="1960"/>
      <c r="X195" s="1955">
        <f t="shared" si="23"/>
        <v>335.01977824187549</v>
      </c>
      <c r="Y195" s="1956" t="str">
        <f t="shared" si="18"/>
        <v xml:space="preserve">     Detailed Justification &amp; Budget Calculaation is Placed at  HSS-8_ Inventory management  Annxeure,  Sl No-185 </v>
      </c>
      <c r="Z195" s="2390">
        <f>'HSS-9_HRH'!Z7</f>
        <v>335.01977824187549</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2</v>
      </c>
      <c r="U202" s="1959" t="s">
        <v>6093</v>
      </c>
      <c r="V202" s="1953">
        <f>'HSS-10_Enhancing HR'!X11</f>
        <v>0</v>
      </c>
      <c r="W202" s="1958"/>
      <c r="X202" s="1955">
        <f t="shared" si="23"/>
        <v>2</v>
      </c>
      <c r="Y202" s="1956" t="str">
        <f t="shared" si="25"/>
        <v xml:space="preserve">  Detailed Justification &amp; Budget Calculaation is Placed at  HSS-10_ Enhancing HR  Annxeure,  Sl No-192   For OOC- Detailed out in Same Annexure </v>
      </c>
      <c r="Z202" s="2390">
        <f>'HSS-10_Enhancing HR'!Z11</f>
        <v>2</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19.8</v>
      </c>
      <c r="Y213" s="1967" t="s">
        <v>4105</v>
      </c>
      <c r="Z213" s="2394">
        <f>X213</f>
        <v>19.8</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0.78339999999999999</v>
      </c>
      <c r="Y214" s="1967" t="s">
        <v>4104</v>
      </c>
      <c r="Z214" s="2394">
        <f>X214</f>
        <v>0.78339999999999999</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0</v>
      </c>
      <c r="Y216" s="1967" t="s">
        <v>4130</v>
      </c>
      <c r="Z216" s="3890">
        <f>'Annexure - Innovations'!G42</f>
        <v>0</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60</v>
      </c>
      <c r="J217" s="1947">
        <f t="shared" si="30"/>
        <v>60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338.79798824187549</v>
      </c>
      <c r="U217" s="1947">
        <f t="shared" si="30"/>
        <v>0</v>
      </c>
      <c r="V217" s="1947">
        <f t="shared" si="30"/>
        <v>0</v>
      </c>
      <c r="W217" s="1947">
        <f t="shared" si="30"/>
        <v>0</v>
      </c>
      <c r="X217" s="1947">
        <f t="shared" si="30"/>
        <v>419.38138824187547</v>
      </c>
      <c r="Y217" s="1944"/>
      <c r="Z217" s="183">
        <f t="shared" ref="Z217" si="31">SUM(Z160:Z216)</f>
        <v>419.38138824187547</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60</v>
      </c>
      <c r="J218" s="1950">
        <f t="shared" si="32"/>
        <v>60</v>
      </c>
      <c r="K218" s="1950">
        <f t="shared" si="32"/>
        <v>0</v>
      </c>
      <c r="L218" s="1950">
        <f t="shared" si="32"/>
        <v>36.35</v>
      </c>
      <c r="M218" s="1950">
        <f t="shared" si="32"/>
        <v>0</v>
      </c>
      <c r="N218" s="1950">
        <f t="shared" si="32"/>
        <v>0</v>
      </c>
      <c r="O218" s="1950">
        <f t="shared" si="32"/>
        <v>0</v>
      </c>
      <c r="P218" s="1950">
        <f t="shared" si="32"/>
        <v>0</v>
      </c>
      <c r="Q218" s="1950">
        <f t="shared" si="32"/>
        <v>0</v>
      </c>
      <c r="R218" s="1950">
        <f t="shared" si="32"/>
        <v>0</v>
      </c>
      <c r="S218" s="1950">
        <f t="shared" si="32"/>
        <v>0</v>
      </c>
      <c r="T218" s="1950">
        <f t="shared" si="32"/>
        <v>384.89798824187551</v>
      </c>
      <c r="U218" s="1950">
        <f t="shared" si="32"/>
        <v>0</v>
      </c>
      <c r="V218" s="1950">
        <f t="shared" si="32"/>
        <v>0</v>
      </c>
      <c r="W218" s="1950">
        <f t="shared" si="32"/>
        <v>0</v>
      </c>
      <c r="X218" s="1950">
        <f t="shared" si="32"/>
        <v>501.83138824187546</v>
      </c>
      <c r="Y218" s="1950"/>
      <c r="Z218" s="184">
        <f t="shared" ref="Z218" si="33">Z69+Z94+Z135+Z159+Z217</f>
        <v>501.83138824187546</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501.83138824187546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7357</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30.6</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15</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36.85</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82.45</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0</v>
      </c>
      <c r="G74" s="1">
        <v>275.7</v>
      </c>
      <c r="H74" s="910">
        <f t="shared" si="0"/>
        <v>-275.7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0</v>
      </c>
      <c r="G94" s="2479">
        <v>6680.5891075999998</v>
      </c>
      <c r="H94" s="910">
        <f t="shared" si="0"/>
        <v>-6680.5891075999998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60</v>
      </c>
      <c r="G179" s="1">
        <v>0</v>
      </c>
      <c r="H179" s="910">
        <f t="shared" si="1"/>
        <v>60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1.7782099999999996</v>
      </c>
      <c r="G190" s="1">
        <v>154.87281999999999</v>
      </c>
      <c r="H190" s="910">
        <f t="shared" si="1"/>
        <v>-153.09460999999999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335.01977824187549</v>
      </c>
      <c r="G195" s="1">
        <v>3417.2370827661657</v>
      </c>
      <c r="H195" s="910">
        <f t="shared" si="1"/>
        <v>-3082.2173045242903</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2</v>
      </c>
      <c r="G202" s="1">
        <v>4.0600000000000005</v>
      </c>
      <c r="H202" s="910">
        <f t="shared" si="2"/>
        <v>-2.0600000000000005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19.8</v>
      </c>
      <c r="G213" s="2479">
        <v>1210.6897000000001</v>
      </c>
      <c r="H213" s="910">
        <f t="shared" si="2"/>
        <v>-1190.8897000000002</v>
      </c>
    </row>
    <row r="214" spans="1:8" s="2479" customFormat="1" ht="18" customHeight="1">
      <c r="A214" s="4759"/>
      <c r="B214" s="2475" t="s">
        <v>291</v>
      </c>
      <c r="C214" s="2475" t="s">
        <v>256</v>
      </c>
      <c r="D214" s="2476">
        <v>204</v>
      </c>
      <c r="E214" s="997" t="s">
        <v>342</v>
      </c>
      <c r="F214" s="984">
        <f>'PIP Approval _ FY 2026-27'!X214</f>
        <v>0.78339999999999999</v>
      </c>
      <c r="G214" s="2479">
        <v>1979.5587</v>
      </c>
      <c r="H214" s="910">
        <f t="shared" si="2"/>
        <v>-1978.7753</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0</v>
      </c>
      <c r="G216" s="2479">
        <v>1693.3489499999998</v>
      </c>
      <c r="H216" s="910">
        <f t="shared" si="2"/>
        <v>-1693.3489499999998</v>
      </c>
    </row>
    <row r="217" spans="1:8" s="2474" customFormat="1" ht="18" customHeight="1">
      <c r="A217" s="4760"/>
      <c r="B217" s="4768" t="s">
        <v>294</v>
      </c>
      <c r="C217" s="4768"/>
      <c r="D217" s="4775"/>
      <c r="E217" s="991"/>
      <c r="F217" s="981">
        <f>'PIP Approval _ FY 2026-27'!X217</f>
        <v>419.38138824187547</v>
      </c>
      <c r="G217" s="2474">
        <v>33727.451189766172</v>
      </c>
      <c r="H217" s="910">
        <f t="shared" si="2"/>
        <v>-33308.069801524296</v>
      </c>
    </row>
    <row r="218" spans="1:8" s="5" customFormat="1" ht="18" customHeight="1">
      <c r="A218" s="4756" t="s">
        <v>240</v>
      </c>
      <c r="B218" s="4773"/>
      <c r="C218" s="4773"/>
      <c r="D218" s="4774"/>
      <c r="E218" s="998"/>
      <c r="F218" s="999">
        <f>'PIP Approval _ FY 2026-27'!X218</f>
        <v>501.83138824187546</v>
      </c>
      <c r="G218" s="5">
        <v>49163.490371766173</v>
      </c>
      <c r="H218" s="910">
        <f t="shared" si="2"/>
        <v>-48661.658983524299</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501.83138824187546</v>
      </c>
      <c r="G220" s="1">
        <v>49163.490371766173</v>
      </c>
      <c r="H220" s="910">
        <f t="shared" si="2"/>
        <v>-48661.658983524299</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7357</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30.6</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30.6</v>
      </c>
      <c r="M30" s="984">
        <f>'PIP Approval _ FY 2026-27'!V30</f>
        <v>0</v>
      </c>
      <c r="N30" s="985">
        <f t="shared" si="0"/>
        <v>30.6</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15</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15</v>
      </c>
      <c r="M60" s="984">
        <f>'PIP Approval _ FY 2026-27'!V60</f>
        <v>0</v>
      </c>
      <c r="N60" s="985">
        <f t="shared" si="0"/>
        <v>15</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36.85</v>
      </c>
      <c r="G63" s="984">
        <f>'PIP Approval _ FY 2026-27'!F63</f>
        <v>0</v>
      </c>
      <c r="H63" s="984">
        <f>'PIP Approval _ FY 2026-27'!J63</f>
        <v>0</v>
      </c>
      <c r="I63" s="984">
        <f>'PIP Approval _ FY 2026-27'!L63</f>
        <v>36.35</v>
      </c>
      <c r="J63" s="984">
        <f>'PIP Approval _ FY 2026-27'!P63</f>
        <v>0</v>
      </c>
      <c r="K63" s="984">
        <f>'PIP Approval _ FY 2026-27'!R63</f>
        <v>0</v>
      </c>
      <c r="L63" s="984">
        <f>'PIP Approval _ FY 2026-27'!T63</f>
        <v>0.5</v>
      </c>
      <c r="M63" s="984">
        <f>'PIP Approval _ FY 2026-27'!V63</f>
        <v>0</v>
      </c>
      <c r="N63" s="985">
        <f t="shared" si="0"/>
        <v>36.85</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82.45</v>
      </c>
      <c r="G69" s="1944">
        <f t="shared" ref="G69:N69" si="2">SUM(G7:G68)</f>
        <v>0</v>
      </c>
      <c r="H69" s="1944">
        <f t="shared" si="2"/>
        <v>0</v>
      </c>
      <c r="I69" s="1944">
        <f t="shared" si="2"/>
        <v>36.35</v>
      </c>
      <c r="J69" s="1944">
        <f t="shared" si="2"/>
        <v>0</v>
      </c>
      <c r="K69" s="1944">
        <f t="shared" si="2"/>
        <v>0</v>
      </c>
      <c r="L69" s="1944">
        <f t="shared" si="2"/>
        <v>46.1</v>
      </c>
      <c r="M69" s="1944">
        <f t="shared" si="2"/>
        <v>0</v>
      </c>
      <c r="N69" s="1944">
        <f t="shared" si="2"/>
        <v>82.45</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0</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0</v>
      </c>
      <c r="N74" s="985">
        <f t="shared" si="3"/>
        <v>0</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0</v>
      </c>
      <c r="G94" s="1944">
        <f t="shared" ref="G94:N94" si="5">SUM(G70:G93)</f>
        <v>0</v>
      </c>
      <c r="H94" s="1944">
        <f t="shared" si="5"/>
        <v>0</v>
      </c>
      <c r="I94" s="1944">
        <f t="shared" si="5"/>
        <v>0</v>
      </c>
      <c r="J94" s="1944">
        <f t="shared" si="5"/>
        <v>0</v>
      </c>
      <c r="K94" s="1944">
        <f t="shared" si="5"/>
        <v>0</v>
      </c>
      <c r="L94" s="1944">
        <f t="shared" si="5"/>
        <v>0</v>
      </c>
      <c r="M94" s="1944">
        <f t="shared" si="5"/>
        <v>0</v>
      </c>
      <c r="N94" s="1944">
        <f t="shared" si="5"/>
        <v>0</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60</v>
      </c>
      <c r="G179" s="984">
        <f>'PIP Approval _ FY 2026-27'!F179</f>
        <v>0</v>
      </c>
      <c r="H179" s="984">
        <f>'PIP Approval _ FY 2026-27'!J179</f>
        <v>60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60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1.7782099999999996</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1.7782099999999996</v>
      </c>
      <c r="M190" s="984">
        <f>'PIP Approval _ FY 2026-27'!V190</f>
        <v>0</v>
      </c>
      <c r="N190" s="985">
        <f t="shared" si="7"/>
        <v>1.7782099999999996</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335.01977824187549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335.01977824187549</v>
      </c>
      <c r="M195" s="984">
        <f>'PIP Approval _ FY 2026-27'!V195</f>
        <v>0</v>
      </c>
      <c r="N195" s="985">
        <f t="shared" si="7"/>
        <v>335.01977824187549</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2</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2</v>
      </c>
      <c r="M202" s="984">
        <f>'PIP Approval _ FY 2026-27'!V202</f>
        <v>0</v>
      </c>
      <c r="N202" s="985">
        <f t="shared" si="10"/>
        <v>2</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19.8</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19.8</v>
      </c>
      <c r="O213" s="911">
        <f t="shared" si="11"/>
        <v>0</v>
      </c>
    </row>
    <row r="214" spans="1:15" s="2" customFormat="1" ht="30">
      <c r="A214" s="4759"/>
      <c r="B214" s="1820" t="s">
        <v>291</v>
      </c>
      <c r="C214" s="1820" t="s">
        <v>256</v>
      </c>
      <c r="D214" s="1822">
        <v>204</v>
      </c>
      <c r="E214" s="997" t="s">
        <v>342</v>
      </c>
      <c r="F214" s="984">
        <f>'PIP Approval _ FY 2026-27'!X214</f>
        <v>0.78339999999999999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0.78339999999999999</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0</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0</v>
      </c>
      <c r="O216" s="911">
        <f t="shared" si="11"/>
        <v>0</v>
      </c>
    </row>
    <row r="217" spans="1:15" s="4" customFormat="1">
      <c r="A217" s="4760"/>
      <c r="B217" s="4757" t="s">
        <v>294</v>
      </c>
      <c r="C217" s="4757"/>
      <c r="D217" s="4757"/>
      <c r="E217" s="991"/>
      <c r="F217" s="1944">
        <f>SUM(F160:F216)</f>
        <v>419.38138824187547</v>
      </c>
      <c r="G217" s="1944">
        <f t="shared" ref="G217:N217" si="13">SUM(G160:G216)</f>
        <v>0</v>
      </c>
      <c r="H217" s="1944">
        <f t="shared" si="13"/>
        <v>60</v>
      </c>
      <c r="I217" s="1944">
        <f t="shared" si="13"/>
        <v>0</v>
      </c>
      <c r="J217" s="1944">
        <f t="shared" si="13"/>
        <v>0</v>
      </c>
      <c r="K217" s="1944">
        <f t="shared" si="13"/>
        <v>0</v>
      </c>
      <c r="L217" s="1944">
        <f t="shared" si="13"/>
        <v>338.79798824187549</v>
      </c>
      <c r="M217" s="1944">
        <f t="shared" si="13"/>
        <v>0</v>
      </c>
      <c r="N217" s="1944">
        <f t="shared" si="13"/>
        <v>419.38138824187547</v>
      </c>
      <c r="O217" s="911">
        <f t="shared" si="11"/>
        <v>0</v>
      </c>
    </row>
    <row r="218" spans="1:15" s="5" customFormat="1">
      <c r="A218" s="4756" t="s">
        <v>240</v>
      </c>
      <c r="B218" s="4756"/>
      <c r="C218" s="4756"/>
      <c r="D218" s="4756"/>
      <c r="E218" s="998"/>
      <c r="F218" s="1949">
        <f>F217+F159+F135+F94+F69</f>
        <v>501.83138824187546</v>
      </c>
      <c r="G218" s="1949">
        <f t="shared" ref="G218:N218" si="14">G217+G159+G135+G94+G69</f>
        <v>0</v>
      </c>
      <c r="H218" s="1949">
        <f t="shared" si="14"/>
        <v>60</v>
      </c>
      <c r="I218" s="1949">
        <f t="shared" si="14"/>
        <v>36.35</v>
      </c>
      <c r="J218" s="1949">
        <f t="shared" si="14"/>
        <v>0</v>
      </c>
      <c r="K218" s="1949">
        <f t="shared" si="14"/>
        <v>0</v>
      </c>
      <c r="L218" s="1949">
        <f t="shared" si="14"/>
        <v>384.89798824187551</v>
      </c>
      <c r="M218" s="1949">
        <f t="shared" si="14"/>
        <v>0</v>
      </c>
      <c r="N218" s="1949">
        <f t="shared" si="14"/>
        <v>501.83138824187546</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501.83138824187546</v>
      </c>
      <c r="G220" s="2028">
        <f t="shared" ref="G220:N220" si="15">G218+G219</f>
        <v>0</v>
      </c>
      <c r="H220" s="2028">
        <f t="shared" si="15"/>
        <v>60</v>
      </c>
      <c r="I220" s="2028">
        <f t="shared" si="15"/>
        <v>36.35</v>
      </c>
      <c r="J220" s="2028">
        <f t="shared" si="15"/>
        <v>0</v>
      </c>
      <c r="K220" s="2028">
        <f t="shared" si="15"/>
        <v>0</v>
      </c>
      <c r="L220" s="2028">
        <f t="shared" si="15"/>
        <v>384.89798824187551</v>
      </c>
      <c r="M220" s="2028">
        <f t="shared" si="15"/>
        <v>0</v>
      </c>
      <c r="N220" s="2028">
        <f t="shared" si="15"/>
        <v>501.83138824187546</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7357</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7357</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7357</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30.6</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30.6</v>
      </c>
      <c r="W6" s="476"/>
      <c r="X6" s="476">
        <f>X7+X17+X38+X46+X75+X85+X89+X96+X99+X101+X106</f>
        <v>0</v>
      </c>
      <c r="Y6" s="476"/>
      <c r="Z6" s="476">
        <f>Z7+Z17+Z38+Z46+Z75+Z85+Z89+Z96+Z99+Z101+Z106</f>
        <v>30.6</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30.6</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30.6</v>
      </c>
      <c r="W46" s="482"/>
      <c r="X46" s="481">
        <f>X47+X53+X65+X66+X69+X70+X74</f>
        <v>0</v>
      </c>
      <c r="Y46" s="482"/>
      <c r="Z46" s="481">
        <f>Z47+Z53+Z65+Z66+Z69+Z70+Z74</f>
        <v>30.6</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30.6</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30.6</v>
      </c>
      <c r="W53" s="2493"/>
      <c r="X53" s="2493">
        <f t="shared" si="15"/>
        <v>0</v>
      </c>
      <c r="Y53" s="2493"/>
      <c r="Z53" s="2493">
        <f t="shared" si="15"/>
        <v>30.6</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1</v>
      </c>
      <c r="G58" s="2725">
        <f>E58*F58</f>
        <v>30</v>
      </c>
      <c r="H58" s="568"/>
      <c r="I58" s="568"/>
      <c r="J58" s="568"/>
      <c r="K58" s="568"/>
      <c r="L58" s="568"/>
      <c r="M58" s="568"/>
      <c r="N58" s="568"/>
      <c r="O58" s="568"/>
      <c r="P58" s="568"/>
      <c r="Q58" s="568"/>
      <c r="R58" s="568"/>
      <c r="S58" s="568"/>
      <c r="T58" s="568"/>
      <c r="U58" s="568"/>
      <c r="V58" s="2675">
        <f t="shared" si="17"/>
        <v>30</v>
      </c>
      <c r="W58" s="568"/>
      <c r="X58" s="568"/>
      <c r="Y58" s="568"/>
      <c r="Z58" s="2714">
        <f t="shared" si="18"/>
        <v>30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30.6</v>
      </c>
      <c r="H107" s="2814"/>
      <c r="I107" s="2814"/>
      <c r="J107" s="2814"/>
      <c r="K107" s="2814"/>
      <c r="L107" s="2814"/>
      <c r="M107" s="2814"/>
      <c r="N107" s="2814"/>
      <c r="O107" s="2814"/>
      <c r="P107" s="2814"/>
      <c r="Q107" s="2814"/>
      <c r="R107" s="2814"/>
      <c r="S107" s="2814"/>
      <c r="T107" s="2814"/>
      <c r="U107" s="2814"/>
      <c r="V107" s="2814"/>
      <c r="W107" s="2814"/>
      <c r="X107" s="2814"/>
      <c r="Y107" s="2814"/>
      <c r="Z107" s="2649">
        <f>Z6</f>
        <v>30.6</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7357</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7357</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7357</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7357</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51.85</v>
      </c>
      <c r="H6" s="476">
        <f>+H7+H22+H31+H39+H43+H49+H58+H62+H63+H67</f>
        <v>0</v>
      </c>
      <c r="I6" s="476"/>
      <c r="J6" s="476">
        <f>+J7+J22+J31+J39+J43+J49+J58+J62+J63+J67</f>
        <v>0</v>
      </c>
      <c r="K6" s="476">
        <f>+K7+K22+K31+K39+K43+K49+K58+K62+K63+K67</f>
        <v>0</v>
      </c>
      <c r="L6" s="476">
        <f>+L7+L22+L31+L39+L43+L49+L58+L62+L63+L67</f>
        <v>0</v>
      </c>
      <c r="M6" s="476"/>
      <c r="N6" s="476">
        <f>+N7+N22+N31+N39+N43+N49+N58+N62+N63+N67</f>
        <v>36.35</v>
      </c>
      <c r="O6" s="476"/>
      <c r="P6" s="476">
        <f>+P7+P22+P31+P39+P43+P49+P58+P62+P63+P67</f>
        <v>0</v>
      </c>
      <c r="Q6" s="476">
        <f>+Q7+Q22+Q31+Q39+Q43+Q49+Q58+Q62+Q63+Q67</f>
        <v>0</v>
      </c>
      <c r="R6" s="476">
        <f>+R7+R22+R31+R39+R43+R49+R58+R62+R63+R67</f>
        <v>0</v>
      </c>
      <c r="S6" s="476"/>
      <c r="T6" s="476">
        <f>+T7+T22+T31+T39+T43+T49+T58+T62+T63+T67</f>
        <v>0</v>
      </c>
      <c r="U6" s="476"/>
      <c r="V6" s="476">
        <f>+V7+V22+V31+V39+V43+V49+V58+V62+V63+V67</f>
        <v>15.5</v>
      </c>
      <c r="W6" s="476"/>
      <c r="X6" s="476">
        <f>+X7+X22+X31+X39+X43+X49+X58+X62+X63+X67</f>
        <v>0</v>
      </c>
      <c r="Y6" s="476"/>
      <c r="Z6" s="476">
        <f>+Z7+Z22+Z31+Z39+Z43+Z49+Z58+Z62+Z63+Z67</f>
        <v>51.85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15</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15</v>
      </c>
      <c r="W31" s="3041"/>
      <c r="X31" s="3041">
        <f>SUM(X32:X38)</f>
        <v>0</v>
      </c>
      <c r="Y31" s="3041"/>
      <c r="Z31" s="3041">
        <f>SUM(Z32:Z38)</f>
        <v>15</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1</v>
      </c>
      <c r="G33" s="3065">
        <f>F33*E33</f>
        <v>15</v>
      </c>
      <c r="H33" s="3063"/>
      <c r="I33" s="3063"/>
      <c r="J33" s="3063"/>
      <c r="K33" s="3063"/>
      <c r="L33" s="3063"/>
      <c r="M33" s="3063"/>
      <c r="N33" s="3063"/>
      <c r="O33" s="3063"/>
      <c r="P33" s="3063"/>
      <c r="Q33" s="3063"/>
      <c r="R33" s="3063"/>
      <c r="S33" s="3063"/>
      <c r="T33" s="3063"/>
      <c r="U33" s="3063"/>
      <c r="V33" s="3039">
        <f>G33</f>
        <v>15</v>
      </c>
      <c r="W33" s="3063"/>
      <c r="X33" s="3063"/>
      <c r="Y33" s="3063"/>
      <c r="Z33" s="3067">
        <f t="shared" ref="Z33:Z34" si="10">X33+V33+T33+R33+N33+L33+H33</f>
        <v>15</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36.85</v>
      </c>
      <c r="H49" s="3041">
        <f t="shared" ref="H49:Z49" si="16">SUM(H50:H57)</f>
        <v>0</v>
      </c>
      <c r="I49" s="3041"/>
      <c r="J49" s="3041">
        <f t="shared" si="16"/>
        <v>0</v>
      </c>
      <c r="K49" s="3041">
        <f t="shared" si="16"/>
        <v>0</v>
      </c>
      <c r="L49" s="3041">
        <f t="shared" si="16"/>
        <v>0</v>
      </c>
      <c r="M49" s="3041"/>
      <c r="N49" s="3041">
        <f t="shared" si="16"/>
        <v>36.35</v>
      </c>
      <c r="O49" s="3041"/>
      <c r="P49" s="3041">
        <f t="shared" si="16"/>
        <v>0</v>
      </c>
      <c r="Q49" s="3041">
        <f t="shared" si="16"/>
        <v>0</v>
      </c>
      <c r="R49" s="3041">
        <f t="shared" si="16"/>
        <v>0</v>
      </c>
      <c r="S49" s="3041"/>
      <c r="T49" s="3041">
        <f t="shared" si="16"/>
        <v>0</v>
      </c>
      <c r="U49" s="3041"/>
      <c r="V49" s="3041">
        <f t="shared" si="16"/>
        <v>0.5</v>
      </c>
      <c r="W49" s="3041"/>
      <c r="X49" s="3041">
        <f t="shared" si="16"/>
        <v>0</v>
      </c>
      <c r="Y49" s="3041"/>
      <c r="Z49" s="3041">
        <f t="shared" si="16"/>
        <v>36.85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3635000</v>
      </c>
      <c r="E51" s="2524">
        <f>D51/100000</f>
        <v>36.35</v>
      </c>
      <c r="F51" s="493">
        <v>1</v>
      </c>
      <c r="G51" s="3084">
        <f>E51*F51</f>
        <v>36.35</v>
      </c>
      <c r="H51" s="3085"/>
      <c r="I51" s="3085"/>
      <c r="J51" s="3085"/>
      <c r="K51" s="3085"/>
      <c r="L51" s="3085"/>
      <c r="M51" s="3085"/>
      <c r="N51" s="3086">
        <f>G51</f>
        <v>36.35</v>
      </c>
      <c r="O51" s="3085"/>
      <c r="P51" s="3085"/>
      <c r="Q51" s="3085"/>
      <c r="R51" s="3085"/>
      <c r="S51" s="3085"/>
      <c r="T51" s="3085"/>
      <c r="U51" s="3085"/>
      <c r="V51" s="3085"/>
      <c r="W51" s="3085"/>
      <c r="X51" s="3085"/>
      <c r="Y51" s="3085"/>
      <c r="Z51" s="2378">
        <f t="shared" ref="Z51:Z52" si="17">X51+V51+T51+R51+N51+L51+H51</f>
        <v>36.35</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50000</v>
      </c>
      <c r="E56" s="2524">
        <f>D56/100000</f>
        <v>0.5</v>
      </c>
      <c r="F56" s="493">
        <v>1</v>
      </c>
      <c r="G56" s="3084">
        <f>E56*F56</f>
        <v>0.5</v>
      </c>
      <c r="H56" s="3085"/>
      <c r="I56" s="3085"/>
      <c r="J56" s="3085"/>
      <c r="K56" s="3085"/>
      <c r="L56" s="3085"/>
      <c r="M56" s="3085"/>
      <c r="N56" s="3085"/>
      <c r="O56" s="3085"/>
      <c r="P56" s="3085"/>
      <c r="Q56" s="3085"/>
      <c r="R56" s="3085"/>
      <c r="S56" s="3085"/>
      <c r="T56" s="3085"/>
      <c r="U56" s="3085"/>
      <c r="V56" s="3086">
        <f>G56</f>
        <v>0.5</v>
      </c>
      <c r="W56" s="3085"/>
      <c r="X56" s="3085"/>
      <c r="Y56" s="3085"/>
      <c r="Z56" s="2378">
        <f t="shared" si="18"/>
        <v>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51.85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51.85</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7357</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7357</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7357</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0</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0</v>
      </c>
      <c r="Y6" s="3148"/>
      <c r="Z6" s="365">
        <f>Z7+Z61+Z72+Z90+Z110</f>
        <v>0</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0</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0</v>
      </c>
      <c r="Y90" s="3151"/>
      <c r="Z90" s="3151">
        <f t="shared" si="29"/>
        <v>0</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0</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0</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7357</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7357</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7357</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7357</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7357</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7357</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7357</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7357</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7357</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7357</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7357</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7357</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7357</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7357</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7357</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7357</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7357</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7357</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7357</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7357</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7357</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7357</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7357</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60</v>
      </c>
      <c r="J8" s="2450">
        <f>J42+J28+J25+J21+J17+J13+J9</f>
        <v>0</v>
      </c>
      <c r="K8" s="2450">
        <f>K42+K28+K25+K21+K17+K13+K9</f>
        <v>0</v>
      </c>
      <c r="L8" s="2450">
        <f>L42+L28+L25+L21+L17+L13+L9</f>
        <v>0</v>
      </c>
      <c r="M8" s="2450">
        <f>M42+M28+M25+M21+M17+M13+M9</f>
        <v>60</v>
      </c>
      <c r="N8" s="2451">
        <f>L8+M8</f>
        <v>60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60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60</v>
      </c>
      <c r="J28" s="2445">
        <f t="shared" ref="J28:AA28" si="14">SUM(J29:J41)</f>
        <v>0</v>
      </c>
      <c r="K28" s="2445">
        <f t="shared" si="14"/>
        <v>0</v>
      </c>
      <c r="L28" s="2445">
        <f t="shared" si="14"/>
        <v>0</v>
      </c>
      <c r="M28" s="2445">
        <f t="shared" si="14"/>
        <v>60</v>
      </c>
      <c r="N28" s="2444">
        <f>L28+M28</f>
        <v>60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60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3000000</v>
      </c>
      <c r="G31" s="345">
        <f>F31/100000</f>
        <v>30</v>
      </c>
      <c r="H31" s="346">
        <v>1</v>
      </c>
      <c r="I31" s="347">
        <f>G31*H31</f>
        <v>30</v>
      </c>
      <c r="J31" s="348"/>
      <c r="K31" s="348"/>
      <c r="L31" s="348"/>
      <c r="M31" s="348">
        <f>I31</f>
        <v>30</v>
      </c>
      <c r="N31" s="350">
        <f t="shared" si="2"/>
        <v>30</v>
      </c>
      <c r="O31" s="349" t="s">
        <v>4299</v>
      </c>
      <c r="P31" s="349"/>
      <c r="Q31" s="349"/>
      <c r="R31" s="349"/>
      <c r="S31" s="349"/>
      <c r="T31" s="349"/>
      <c r="U31" s="349"/>
      <c r="V31" s="349"/>
      <c r="W31" s="351"/>
      <c r="X31" s="351"/>
      <c r="Y31" s="349"/>
      <c r="Z31" s="349"/>
      <c r="AA31" s="349"/>
      <c r="AB31" s="919">
        <f t="shared" si="3"/>
        <v>30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3000000</v>
      </c>
      <c r="G34" s="345">
        <f>F34/100000</f>
        <v>30</v>
      </c>
      <c r="H34" s="346">
        <v>1</v>
      </c>
      <c r="I34" s="347">
        <f>G34*H34</f>
        <v>30</v>
      </c>
      <c r="J34" s="348"/>
      <c r="K34" s="348"/>
      <c r="L34" s="349"/>
      <c r="M34" s="348">
        <f>I34</f>
        <v>30</v>
      </c>
      <c r="N34" s="350">
        <f t="shared" si="2"/>
        <v>30</v>
      </c>
      <c r="O34" s="349" t="s">
        <v>4299</v>
      </c>
      <c r="P34" s="349"/>
      <c r="Q34" s="349"/>
      <c r="R34" s="349"/>
      <c r="S34" s="349"/>
      <c r="T34" s="349"/>
      <c r="U34" s="349"/>
      <c r="V34" s="349"/>
      <c r="W34" s="351"/>
      <c r="X34" s="351"/>
      <c r="Y34" s="349"/>
      <c r="Z34" s="349"/>
      <c r="AA34" s="349"/>
      <c r="AB34" s="919">
        <f t="shared" si="3"/>
        <v>30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60</v>
      </c>
      <c r="J43" s="2432">
        <f t="shared" si="24"/>
        <v>0</v>
      </c>
      <c r="K43" s="2432">
        <f t="shared" si="24"/>
        <v>0</v>
      </c>
      <c r="L43" s="2432">
        <f t="shared" si="24"/>
        <v>0</v>
      </c>
      <c r="M43" s="2432">
        <f t="shared" si="24"/>
        <v>60</v>
      </c>
      <c r="N43" s="2433">
        <f t="shared" si="24"/>
        <v>60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60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60</v>
      </c>
      <c r="J45" s="2437"/>
      <c r="K45" s="2437"/>
      <c r="L45" s="2438"/>
      <c r="M45" s="2439"/>
      <c r="N45" s="2439">
        <f>N43+N44</f>
        <v>60</v>
      </c>
      <c r="O45" s="2438"/>
      <c r="P45" s="916"/>
      <c r="Q45" s="916"/>
      <c r="R45" s="916"/>
      <c r="S45" s="916"/>
      <c r="T45" s="916"/>
      <c r="U45" s="916"/>
      <c r="V45" s="917"/>
      <c r="W45" s="917"/>
      <c r="X45" s="917"/>
      <c r="Y45" s="916"/>
      <c r="Z45" s="916"/>
      <c r="AA45" s="916"/>
      <c r="AB45" s="921">
        <f>AB43+AB44</f>
        <v>60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7357</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7357</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7357</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7357</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7357</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7357</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7357</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7357</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7357</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7357</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45" hidden="1">
      <c r="A1" s="4594" t="s">
        <v>7357</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7357</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7357</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7357</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7357</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7357</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7357</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7357</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7357</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1.7782099999999996</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1.7782099999999996</v>
      </c>
      <c r="W6" s="476"/>
      <c r="X6" s="476">
        <f>+X7+X16+X35+X44+X54+X61</f>
        <v>0</v>
      </c>
      <c r="Y6" s="476"/>
      <c r="Z6" s="476">
        <f>+Z7+Z16+Z35+Z44+Z54+Z61</f>
        <v>1.7782099999999996</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1.7782099999999996</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1.7782099999999996</v>
      </c>
      <c r="W35" s="537"/>
      <c r="X35" s="537">
        <f>SUM(X36:X43)</f>
        <v>0</v>
      </c>
      <c r="Y35" s="537"/>
      <c r="Z35" s="537">
        <f>SUM(Z36:Z43)</f>
        <v>1.7782099999999996</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1.7782099999999996</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1.7782099999999996</v>
      </c>
      <c r="W62" s="2295">
        <f t="shared" si="19"/>
        <v>0</v>
      </c>
      <c r="X62" s="2295">
        <f t="shared" si="19"/>
        <v>0</v>
      </c>
      <c r="Y62" s="2295">
        <f t="shared" si="19"/>
        <v>0</v>
      </c>
      <c r="Z62" s="2295">
        <f t="shared" si="19"/>
        <v>1.7782099999999996</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7357</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7357</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335.01977824187549</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335.01977824187549</v>
      </c>
      <c r="W6" s="579">
        <f t="shared" si="0"/>
        <v>0</v>
      </c>
      <c r="X6" s="579">
        <f t="shared" si="0"/>
        <v>0</v>
      </c>
      <c r="Y6" s="579">
        <f t="shared" si="0"/>
        <v>0</v>
      </c>
      <c r="Z6" s="579">
        <f t="shared" si="0"/>
        <v>335.01977824187549</v>
      </c>
      <c r="AA6" s="580"/>
    </row>
    <row r="7" spans="1:27">
      <c r="A7" s="366">
        <v>185</v>
      </c>
      <c r="B7" s="581" t="s">
        <v>178</v>
      </c>
      <c r="C7" s="367"/>
      <c r="D7" s="367"/>
      <c r="E7" s="367"/>
      <c r="F7" s="366"/>
      <c r="G7" s="582">
        <f>SUM(G8:G14)</f>
        <v>335.01977824187549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335.01977824187549</v>
      </c>
      <c r="W7" s="582"/>
      <c r="X7" s="582">
        <f>SUM(X8:X14)</f>
        <v>0</v>
      </c>
      <c r="Y7" s="582"/>
      <c r="Z7" s="582">
        <f>SUM(Z8:Z14)</f>
        <v>335.01977824187549</v>
      </c>
      <c r="AA7" s="583" t="s">
        <v>7250</v>
      </c>
    </row>
    <row r="8" spans="1:27" s="105" customFormat="1">
      <c r="A8" s="591">
        <v>185.1</v>
      </c>
      <c r="B8" s="592" t="s">
        <v>4247</v>
      </c>
      <c r="C8" s="593" t="s">
        <v>407</v>
      </c>
      <c r="D8" s="3883">
        <f>'HR Budget Annex'!K114*100000</f>
        <v>31797275.713679999</v>
      </c>
      <c r="E8" s="3884">
        <f t="shared" ref="E8:E14" si="2">D8/100000</f>
        <v>317.9727571368</v>
      </c>
      <c r="F8" s="591">
        <v>1</v>
      </c>
      <c r="G8" s="600">
        <f>E8*F8</f>
        <v>317.9727571368</v>
      </c>
      <c r="H8" s="594"/>
      <c r="I8" s="594"/>
      <c r="J8" s="594"/>
      <c r="K8" s="594"/>
      <c r="L8" s="594"/>
      <c r="M8" s="594"/>
      <c r="N8" s="594"/>
      <c r="O8" s="594"/>
      <c r="P8" s="594"/>
      <c r="Q8" s="594"/>
      <c r="R8" s="594"/>
      <c r="S8" s="594"/>
      <c r="T8" s="594"/>
      <c r="U8" s="594"/>
      <c r="V8" s="594">
        <f>G8</f>
        <v>317.9727571368</v>
      </c>
      <c r="W8" s="594"/>
      <c r="X8" s="594"/>
      <c r="Y8" s="594"/>
      <c r="Z8" s="1144">
        <f t="shared" ref="Z8:Z14" si="3">H8+L8+N8+R8+T8+V8+X8</f>
        <v>317.9727571368</v>
      </c>
      <c r="AA8" s="595"/>
    </row>
    <row r="9" spans="1:27" s="105" customFormat="1">
      <c r="A9" s="591">
        <v>185.2</v>
      </c>
      <c r="B9" s="592" t="s">
        <v>7248</v>
      </c>
      <c r="C9" s="593" t="s">
        <v>407</v>
      </c>
      <c r="D9" s="3883">
        <f>('HR Budget Annex'!L114+'HR Budget Annex'!L313)*100000</f>
        <v>966999.12169908208</v>
      </c>
      <c r="E9" s="3884">
        <f t="shared" si="2"/>
        <v>9.6699912169908213</v>
      </c>
      <c r="F9" s="591">
        <v>1</v>
      </c>
      <c r="G9" s="600">
        <f>E9*F9</f>
        <v>9.6699912169908213</v>
      </c>
      <c r="H9" s="594"/>
      <c r="I9" s="594"/>
      <c r="J9" s="594"/>
      <c r="K9" s="594"/>
      <c r="L9" s="594"/>
      <c r="M9" s="594"/>
      <c r="N9" s="594"/>
      <c r="O9" s="594"/>
      <c r="P9" s="594"/>
      <c r="Q9" s="594"/>
      <c r="R9" s="594"/>
      <c r="S9" s="594"/>
      <c r="T9" s="594"/>
      <c r="U9" s="594"/>
      <c r="V9" s="594">
        <f t="shared" ref="V9:V14" si="4">G9</f>
        <v>9.6699912169908213</v>
      </c>
      <c r="W9" s="594"/>
      <c r="X9" s="594"/>
      <c r="Y9" s="594"/>
      <c r="Z9" s="1144">
        <f t="shared" si="3"/>
        <v>9.6699912169908213</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40742.988808465976</v>
      </c>
      <c r="E11" s="3884">
        <f t="shared" si="2"/>
        <v>0.40742988808465974</v>
      </c>
      <c r="F11" s="591">
        <v>1</v>
      </c>
      <c r="G11" s="600">
        <f>E11*F11</f>
        <v>0.40742988808465974</v>
      </c>
      <c r="H11" s="594"/>
      <c r="I11" s="594"/>
      <c r="J11" s="594"/>
      <c r="K11" s="594"/>
      <c r="L11" s="594"/>
      <c r="M11" s="594"/>
      <c r="N11" s="594"/>
      <c r="O11" s="594"/>
      <c r="P11" s="594"/>
      <c r="Q11" s="594"/>
      <c r="R11" s="594"/>
      <c r="S11" s="594"/>
      <c r="T11" s="594"/>
      <c r="U11" s="594"/>
      <c r="V11" s="594">
        <f t="shared" si="4"/>
        <v>0.40742988808465974</v>
      </c>
      <c r="W11" s="594"/>
      <c r="X11" s="594"/>
      <c r="Y11" s="594"/>
      <c r="Z11" s="1144">
        <f t="shared" si="3"/>
        <v>0.40742988808465974</v>
      </c>
      <c r="AA11" s="595"/>
    </row>
    <row r="12" spans="1:27" s="105" customFormat="1">
      <c r="A12" s="591">
        <v>185.5</v>
      </c>
      <c r="B12" s="592" t="s">
        <v>4250</v>
      </c>
      <c r="C12" s="593" t="s">
        <v>407</v>
      </c>
      <c r="D12" s="3883">
        <f>'HR Budget Annex'!K304*100000</f>
        <v>696960</v>
      </c>
      <c r="E12" s="3884">
        <f t="shared" si="2"/>
        <v>6.9695999999999998</v>
      </c>
      <c r="F12" s="591">
        <v>1</v>
      </c>
      <c r="G12" s="600">
        <f t="shared" ref="G12:G14" si="5">E12*F12</f>
        <v>6.9695999999999998</v>
      </c>
      <c r="H12" s="594"/>
      <c r="I12" s="594"/>
      <c r="J12" s="594"/>
      <c r="K12" s="594"/>
      <c r="L12" s="594"/>
      <c r="M12" s="594"/>
      <c r="N12" s="594"/>
      <c r="O12" s="594"/>
      <c r="P12" s="594"/>
      <c r="Q12" s="594"/>
      <c r="R12" s="594"/>
      <c r="S12" s="594"/>
      <c r="T12" s="594"/>
      <c r="U12" s="594"/>
      <c r="V12" s="594">
        <f t="shared" si="4"/>
        <v>6.9695999999999998</v>
      </c>
      <c r="W12" s="594"/>
      <c r="X12" s="594"/>
      <c r="Y12" s="594"/>
      <c r="Z12" s="1144">
        <f t="shared" si="3"/>
        <v>6.9695999999999998</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335.01977824187549</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335.01977824187549</v>
      </c>
      <c r="W56" s="2299">
        <f t="shared" si="19"/>
        <v>0</v>
      </c>
      <c r="X56" s="2299">
        <f t="shared" si="19"/>
        <v>0</v>
      </c>
      <c r="Y56" s="2299">
        <f t="shared" si="19"/>
        <v>0</v>
      </c>
      <c r="Z56" s="2299">
        <f>Z6</f>
        <v>335.01977824187549</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7357</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74</v>
      </c>
      <c r="E7" s="3854"/>
      <c r="F7" s="3877">
        <v>26300</v>
      </c>
      <c r="G7" s="3877"/>
      <c r="H7" s="3877"/>
      <c r="I7" s="2063">
        <f t="shared" si="0"/>
        <v>26300</v>
      </c>
      <c r="J7" s="3845">
        <f t="shared" si="1"/>
        <v>3.1560000000000001</v>
      </c>
      <c r="K7" s="3846">
        <f>(J7*D7)*0.80468</f>
        <v>187.92818592</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2</v>
      </c>
      <c r="E32" s="3854">
        <v>85103</v>
      </c>
      <c r="F32" s="3877">
        <f t="shared" si="3"/>
        <v>89358</v>
      </c>
      <c r="G32" s="3877">
        <f t="shared" si="4"/>
        <v>22340</v>
      </c>
      <c r="H32" s="3877"/>
      <c r="I32" s="2063">
        <f t="shared" si="0"/>
        <v>111698</v>
      </c>
      <c r="J32" s="3845">
        <f t="shared" si="1"/>
        <v>13.40376</v>
      </c>
      <c r="K32" s="2064">
        <f t="shared" si="5"/>
        <v>20.953025707200002</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2</v>
      </c>
      <c r="E50" s="3854">
        <v>42917</v>
      </c>
      <c r="F50" s="3877">
        <f t="shared" si="3"/>
        <v>45063</v>
      </c>
      <c r="G50" s="3877">
        <f t="shared" si="4"/>
        <v>11266</v>
      </c>
      <c r="H50" s="3877"/>
      <c r="I50" s="2063">
        <f t="shared" si="0"/>
        <v>56329</v>
      </c>
      <c r="J50" s="3845">
        <f t="shared" si="1"/>
        <v>6.7594799999999999</v>
      </c>
      <c r="K50" s="2064">
        <f t="shared" si="2"/>
        <v>13.51896</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2</v>
      </c>
      <c r="E52" s="3854">
        <v>42917</v>
      </c>
      <c r="F52" s="3877">
        <f t="shared" si="3"/>
        <v>45063</v>
      </c>
      <c r="G52" s="3877">
        <f t="shared" si="4"/>
        <v>11266</v>
      </c>
      <c r="H52" s="3877"/>
      <c r="I52" s="2063">
        <f t="shared" si="0"/>
        <v>56329</v>
      </c>
      <c r="J52" s="3845">
        <f t="shared" si="1"/>
        <v>6.7594799999999999</v>
      </c>
      <c r="K52" s="2064">
        <f t="shared" si="2"/>
        <v>13.51896</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98</v>
      </c>
      <c r="E114" s="3859"/>
      <c r="F114" s="3860"/>
      <c r="G114" s="3860"/>
      <c r="H114" s="3860"/>
      <c r="I114" s="3861"/>
      <c r="J114" s="3861"/>
      <c r="K114" s="3862">
        <f>SUM(K5:K113)</f>
        <v>317.9727571368</v>
      </c>
      <c r="L114" s="3862">
        <f>(K113+K112+K105+K104+K103+K102+K101+K100+K90+K89+K87+K86+K85+K82+K81+K80+K79+K78+K76+K75+K74+K73+K68+K67+K66+K65+K64+K63+K62+K61+K60+K59+K58+K57+K56+K55+K49+K43+K42+K20+K17+K16+K15+K13+K12+K11+K10+K9+K8+K7+K6+K5)*0.041374288564435</f>
        <v>9.6699912169908213</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3</v>
      </c>
      <c r="E294" s="3855"/>
      <c r="F294" s="3877">
        <v>24200</v>
      </c>
      <c r="G294" s="3877"/>
      <c r="H294" s="3877"/>
      <c r="I294" s="2063">
        <f t="shared" si="35"/>
        <v>24200</v>
      </c>
      <c r="J294" s="3845">
        <f t="shared" si="36"/>
        <v>2.9039999999999999</v>
      </c>
      <c r="K294" s="3850">
        <f>(J294*D294)*0.8</f>
        <v>6.9695999999999998</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3</v>
      </c>
      <c r="E304" s="3861"/>
      <c r="F304" s="3880">
        <f t="shared" ref="F304" si="42">ROUND((E304*1.05),0)</f>
        <v>0</v>
      </c>
      <c r="G304" s="3880">
        <f t="shared" ref="G304" si="43">ROUND(F304*0.25,0)</f>
        <v>0</v>
      </c>
      <c r="H304" s="3880"/>
      <c r="I304" s="3848">
        <f t="shared" si="35"/>
        <v>0</v>
      </c>
      <c r="J304" s="3848">
        <f>ROUND(I304*12/100000,2)</f>
        <v>0</v>
      </c>
      <c r="K304" s="3862">
        <f>SUM(K283:K303)</f>
        <v>6.9695999999999998</v>
      </c>
      <c r="L304" s="3862">
        <f>K304*0.058458145099383</f>
        <v>0.40742988808465974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101</v>
      </c>
      <c r="E321" s="3910"/>
      <c r="F321" s="3911"/>
      <c r="G321" s="3911"/>
      <c r="H321" s="3911"/>
      <c r="I321" s="3912"/>
      <c r="J321" s="3912"/>
      <c r="K321" s="3913">
        <f>K114+K281+K320+K304+K313</f>
        <v>324.94235713680001</v>
      </c>
      <c r="L321" s="3913">
        <f>L114+L281+L320+L304+L313</f>
        <v>10.077421105075482</v>
      </c>
      <c r="M321" s="3914"/>
      <c r="N321" s="3858"/>
    </row>
    <row r="322" spans="1:14">
      <c r="A322" s="3872"/>
      <c r="B322" s="3915"/>
      <c r="C322" s="3873" t="s">
        <v>7244</v>
      </c>
      <c r="D322" s="3872"/>
      <c r="E322" s="3874"/>
      <c r="F322" s="3875"/>
      <c r="G322" s="3875"/>
      <c r="H322" s="3875"/>
      <c r="I322" s="3874"/>
      <c r="J322" s="3874"/>
      <c r="K322" s="5147">
        <f>K321+L321</f>
        <v>335.01977824187549</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7357</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2</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2</v>
      </c>
      <c r="W6" s="365"/>
      <c r="X6" s="365">
        <f t="shared" si="0"/>
        <v>0</v>
      </c>
      <c r="Y6" s="365"/>
      <c r="Z6" s="365">
        <f t="shared" si="0"/>
        <v>2</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2</v>
      </c>
      <c r="H11" s="582">
        <f>H12</f>
        <v>0</v>
      </c>
      <c r="I11" s="582"/>
      <c r="J11" s="582"/>
      <c r="K11" s="582"/>
      <c r="L11" s="582">
        <f>L12</f>
        <v>0</v>
      </c>
      <c r="M11" s="582"/>
      <c r="N11" s="582">
        <f>N12</f>
        <v>0</v>
      </c>
      <c r="O11" s="582"/>
      <c r="P11" s="582">
        <f>P12</f>
        <v>0</v>
      </c>
      <c r="Q11" s="582">
        <f>Q12</f>
        <v>0</v>
      </c>
      <c r="R11" s="582">
        <f>R12</f>
        <v>0</v>
      </c>
      <c r="S11" s="582"/>
      <c r="T11" s="582">
        <f>T12</f>
        <v>0</v>
      </c>
      <c r="U11" s="582"/>
      <c r="V11" s="582">
        <f>V12</f>
        <v>2</v>
      </c>
      <c r="W11" s="582"/>
      <c r="X11" s="582">
        <f>X12</f>
        <v>0</v>
      </c>
      <c r="Y11" s="582"/>
      <c r="Z11" s="582">
        <f>Z12</f>
        <v>2</v>
      </c>
      <c r="AA11" s="583"/>
    </row>
    <row r="12" spans="1:27" s="93" customFormat="1" ht="36.75" customHeight="1">
      <c r="A12" s="374">
        <v>192.1</v>
      </c>
      <c r="B12" s="593" t="s">
        <v>2665</v>
      </c>
      <c r="C12" s="375"/>
      <c r="D12" s="593"/>
      <c r="E12" s="593"/>
      <c r="F12" s="374"/>
      <c r="G12" s="634">
        <f>SUM(G13:G33)</f>
        <v>2</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2</v>
      </c>
      <c r="W12" s="635"/>
      <c r="X12" s="635">
        <f>SUM(X13:X33)</f>
        <v>0</v>
      </c>
      <c r="Y12" s="635"/>
      <c r="Z12" s="635">
        <f>SUM(Z13:Z33)</f>
        <v>2</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1</v>
      </c>
      <c r="G19" s="629">
        <f t="shared" si="3"/>
        <v>2</v>
      </c>
      <c r="H19" s="584"/>
      <c r="I19" s="584"/>
      <c r="J19" s="584"/>
      <c r="K19" s="584"/>
      <c r="L19" s="584"/>
      <c r="M19" s="584"/>
      <c r="N19" s="584"/>
      <c r="O19" s="584"/>
      <c r="P19" s="584"/>
      <c r="Q19" s="584"/>
      <c r="R19" s="584"/>
      <c r="S19" s="584"/>
      <c r="T19" s="584"/>
      <c r="U19" s="584"/>
      <c r="V19" s="586">
        <f>G19</f>
        <v>2</v>
      </c>
      <c r="W19" s="584"/>
      <c r="X19" s="584"/>
      <c r="Y19" s="584"/>
      <c r="Z19" s="631">
        <f t="shared" si="4"/>
        <v>2</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2</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2</v>
      </c>
      <c r="W34" s="2159">
        <f t="shared" si="11"/>
        <v>0</v>
      </c>
      <c r="X34" s="2159">
        <f t="shared" si="11"/>
        <v>0</v>
      </c>
      <c r="Y34" s="2159">
        <f t="shared" si="11"/>
        <v>0</v>
      </c>
      <c r="Z34" s="2159">
        <f t="shared" si="11"/>
        <v>2</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7357</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7357</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7357</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7357</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7357</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7357</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312</v>
      </c>
      <c r="I68" s="488">
        <f>H68*G68</f>
        <v>7.8000000000000007</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19.8</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7357</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2578</v>
      </c>
      <c r="H352" s="1156">
        <f>F352*G352/100000*0.6</f>
        <v>0.77339999999999998</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0.77339999999999998</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0.77339999999999998</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0.01</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0.01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0.78339999999999999</v>
      </c>
      <c r="I505" s="1419"/>
    </row>
    <row r="506" spans="1:9">
      <c r="A506" s="5256" t="s">
        <v>6020</v>
      </c>
      <c r="B506" s="5256"/>
      <c r="C506" s="5256"/>
      <c r="D506" s="5256"/>
      <c r="E506" s="1421"/>
      <c r="F506" s="1422"/>
      <c r="G506" s="1423"/>
      <c r="H506" s="1424">
        <f>H505+H311</f>
        <v>0.78339999999999999</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7357</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7357</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0</v>
      </c>
      <c r="H7" s="580"/>
    </row>
    <row r="8" spans="1:8" ht="15" customHeight="1">
      <c r="A8" s="366">
        <v>206</v>
      </c>
      <c r="B8" s="581" t="s">
        <v>4108</v>
      </c>
      <c r="C8" s="367"/>
      <c r="D8" s="367"/>
      <c r="E8" s="367"/>
      <c r="F8" s="366"/>
      <c r="G8" s="582">
        <f>SUM(G9:G41)</f>
        <v>0</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0</v>
      </c>
      <c r="G17" s="600">
        <f>E17*F17</f>
        <v>0</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0</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7357</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2026-08-01T07:58:43Z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